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LIBRO LAYCA\"/>
    </mc:Choice>
  </mc:AlternateContent>
  <xr:revisionPtr revIDLastSave="0" documentId="13_ncr:1_{D416C166-60EC-4EBF-9882-ED7628D319E4}" xr6:coauthVersionLast="47" xr6:coauthVersionMax="47" xr10:uidLastSave="{00000000-0000-0000-0000-000000000000}"/>
  <bookViews>
    <workbookView xWindow="-108" yWindow="-108" windowWidth="23256" windowHeight="12456" xr2:uid="{4E6497BA-A4D0-4AD1-9B90-58CC82B59817}"/>
  </bookViews>
  <sheets>
    <sheet name="Matriz de leopol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I18" i="1"/>
  <c r="I19" i="1" s="1"/>
  <c r="E19" i="1"/>
  <c r="P13" i="1"/>
  <c r="P9" i="1"/>
  <c r="G18" i="1"/>
  <c r="G19" i="1" s="1"/>
  <c r="P7" i="1"/>
  <c r="Q7" i="1" s="1"/>
  <c r="E16" i="1"/>
  <c r="F29" i="1"/>
  <c r="F28" i="1"/>
  <c r="F26" i="1"/>
  <c r="F25" i="1"/>
  <c r="K18" i="1"/>
  <c r="K19" i="1" s="1"/>
  <c r="P11" i="1"/>
  <c r="Q11" i="1" s="1"/>
  <c r="Q13" i="1"/>
  <c r="E15" i="1"/>
  <c r="E28" i="1" s="1"/>
  <c r="G15" i="1"/>
  <c r="I15" i="1"/>
  <c r="K15" i="1"/>
  <c r="K16" i="1"/>
  <c r="I16" i="1"/>
  <c r="E29" i="1" s="1"/>
  <c r="G16" i="1"/>
  <c r="N13" i="1"/>
  <c r="N11" i="1"/>
  <c r="N9" i="1"/>
  <c r="E26" i="1" s="1"/>
  <c r="N7" i="1"/>
  <c r="M13" i="1"/>
  <c r="O13" i="1" s="1"/>
  <c r="M11" i="1"/>
  <c r="O11" i="1" s="1"/>
  <c r="M9" i="1"/>
  <c r="O9" i="1" s="1"/>
  <c r="M7" i="1"/>
  <c r="O7" i="1" s="1"/>
  <c r="E20" i="1" l="1"/>
  <c r="E25" i="1"/>
  <c r="R7" i="1"/>
  <c r="K17" i="1"/>
  <c r="G17" i="1"/>
  <c r="N15" i="1"/>
  <c r="I17" i="1"/>
  <c r="M15" i="1"/>
  <c r="M16" i="1"/>
  <c r="E17" i="1"/>
</calcChain>
</file>

<file path=xl/sharedStrings.xml><?xml version="1.0" encoding="utf-8"?>
<sst xmlns="http://schemas.openxmlformats.org/spreadsheetml/2006/main" count="42" uniqueCount="40">
  <si>
    <t xml:space="preserve">Magnitud </t>
  </si>
  <si>
    <t>Importancia</t>
  </si>
  <si>
    <t>Acción 1</t>
  </si>
  <si>
    <t xml:space="preserve"> Factor 1</t>
  </si>
  <si>
    <t xml:space="preserve"> Factor 2</t>
  </si>
  <si>
    <t xml:space="preserve"> Factor 3</t>
  </si>
  <si>
    <t xml:space="preserve"> Factor 4</t>
  </si>
  <si>
    <t>Afectaciones</t>
  </si>
  <si>
    <t>Caracteristicas fisicas y quimicas</t>
  </si>
  <si>
    <t>Condiciones biologicas</t>
  </si>
  <si>
    <t>Tierra(suelos)</t>
  </si>
  <si>
    <t>Factores culturales</t>
  </si>
  <si>
    <t>Facilidades y actividades humanas (manejo de residuos)</t>
  </si>
  <si>
    <t>positiva (+)</t>
  </si>
  <si>
    <t>negativa(-)</t>
  </si>
  <si>
    <t>positiva(+)</t>
  </si>
  <si>
    <t>Flora(plantas,arbustos,árboles)</t>
  </si>
  <si>
    <t>Eliminación de basura</t>
  </si>
  <si>
    <t xml:space="preserve">Procesamiento de alimentos </t>
  </si>
  <si>
    <t>Empaque</t>
  </si>
  <si>
    <t>Comercialización</t>
  </si>
  <si>
    <t>Aire</t>
  </si>
  <si>
    <t>Total impacto</t>
  </si>
  <si>
    <t xml:space="preserve">Agregado del impacto </t>
  </si>
  <si>
    <t>Agregado del impacto</t>
  </si>
  <si>
    <t>Total afectación por factor</t>
  </si>
  <si>
    <t>Total afectaciones de los factores</t>
  </si>
  <si>
    <t>M</t>
  </si>
  <si>
    <t>I</t>
  </si>
  <si>
    <t>Acción 2</t>
  </si>
  <si>
    <t>Acción 3</t>
  </si>
  <si>
    <t>Acción 4</t>
  </si>
  <si>
    <t>Conclusión</t>
  </si>
  <si>
    <t>Afectación positiva</t>
  </si>
  <si>
    <t>Afectación negativa</t>
  </si>
  <si>
    <t>Acción positiva</t>
  </si>
  <si>
    <t>Acción negativa</t>
  </si>
  <si>
    <t xml:space="preserve">Total impacto </t>
  </si>
  <si>
    <t>Total afectaciones de las acciones</t>
  </si>
  <si>
    <t>Total afectación por acción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</si>
</sst>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5" borderId="4" xfId="0" applyFont="1" applyFill="1" applyBorder="1"/>
    <xf numFmtId="0" fontId="1" fillId="2" borderId="8" xfId="0" applyFont="1" applyFill="1" applyBorder="1"/>
    <xf numFmtId="0" fontId="1" fillId="6" borderId="4" xfId="0" applyFont="1" applyFill="1" applyBorder="1"/>
    <xf numFmtId="0" fontId="1" fillId="6" borderId="2" xfId="0" applyFont="1" applyFill="1" applyBorder="1"/>
    <xf numFmtId="0" fontId="1" fillId="0" borderId="1" xfId="0" applyFont="1" applyBorder="1" applyAlignment="1">
      <alignment horizontal="center"/>
    </xf>
    <xf numFmtId="0" fontId="1" fillId="2" borderId="9" xfId="0" applyFont="1" applyFill="1" applyBorder="1"/>
    <xf numFmtId="0" fontId="1" fillId="2" borderId="7" xfId="0" applyFont="1" applyFill="1" applyBorder="1"/>
    <xf numFmtId="0" fontId="1" fillId="3" borderId="8" xfId="0" applyFont="1" applyFill="1" applyBorder="1"/>
    <xf numFmtId="0" fontId="1" fillId="5" borderId="4" xfId="0" quotePrefix="1" applyFont="1" applyFill="1" applyBorder="1"/>
    <xf numFmtId="0" fontId="1" fillId="3" borderId="9" xfId="0" applyFont="1" applyFill="1" applyBorder="1"/>
    <xf numFmtId="0" fontId="1" fillId="3" borderId="7" xfId="0" applyFont="1" applyFill="1" applyBorder="1"/>
    <xf numFmtId="0" fontId="1" fillId="4" borderId="8" xfId="0" applyFont="1" applyFill="1" applyBorder="1"/>
    <xf numFmtId="0" fontId="1" fillId="4" borderId="9" xfId="0" applyFont="1" applyFill="1" applyBorder="1"/>
    <xf numFmtId="0" fontId="1" fillId="4" borderId="7" xfId="0" applyFont="1" applyFill="1" applyBorder="1"/>
    <xf numFmtId="0" fontId="1" fillId="5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/>
    <xf numFmtId="0" fontId="2" fillId="5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1" fillId="7" borderId="0" xfId="0" applyFont="1" applyFill="1"/>
    <xf numFmtId="0" fontId="1" fillId="7" borderId="4" xfId="0" applyFont="1" applyFill="1" applyBorder="1"/>
    <xf numFmtId="16" fontId="1" fillId="7" borderId="17" xfId="0" applyNumberFormat="1" applyFont="1" applyFill="1" applyBorder="1"/>
    <xf numFmtId="0" fontId="1" fillId="7" borderId="17" xfId="0" applyFont="1" applyFill="1" applyBorder="1"/>
    <xf numFmtId="0" fontId="1" fillId="7" borderId="5" xfId="0" applyFont="1" applyFill="1" applyBorder="1"/>
    <xf numFmtId="0" fontId="1" fillId="7" borderId="12" xfId="0" applyFont="1" applyFill="1" applyBorder="1"/>
    <xf numFmtId="0" fontId="1" fillId="7" borderId="11" xfId="0" applyFont="1" applyFill="1" applyBorder="1"/>
    <xf numFmtId="0" fontId="1" fillId="5" borderId="0" xfId="0" applyFont="1" applyFill="1"/>
    <xf numFmtId="0" fontId="1" fillId="6" borderId="0" xfId="0" applyFont="1" applyFill="1"/>
    <xf numFmtId="0" fontId="1" fillId="0" borderId="15" xfId="0" applyFont="1" applyBorder="1"/>
    <xf numFmtId="0" fontId="1" fillId="0" borderId="7" xfId="0" applyFont="1" applyBorder="1"/>
    <xf numFmtId="0" fontId="1" fillId="7" borderId="6" xfId="0" applyFont="1" applyFill="1" applyBorder="1"/>
    <xf numFmtId="0" fontId="1" fillId="7" borderId="15" xfId="0" applyFont="1" applyFill="1" applyBorder="1"/>
    <xf numFmtId="0" fontId="1" fillId="7" borderId="0" xfId="0" applyFont="1" applyFill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6" borderId="12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CD88A-88CB-4F5C-A8C1-E8189EB3DBA1}">
  <dimension ref="B1:T39"/>
  <sheetViews>
    <sheetView tabSelected="1" topLeftCell="C1" zoomScale="55" zoomScaleNormal="55" workbookViewId="0">
      <selection activeCell="P41" sqref="P41"/>
    </sheetView>
  </sheetViews>
  <sheetFormatPr baseColWidth="10" defaultRowHeight="15.6" x14ac:dyDescent="0.3"/>
  <cols>
    <col min="1" max="2" width="11.5546875" style="1"/>
    <col min="3" max="3" width="17.33203125" style="1" customWidth="1"/>
    <col min="4" max="4" width="38" style="1" customWidth="1"/>
    <col min="5" max="6" width="14" style="1" customWidth="1"/>
    <col min="7" max="7" width="15.6640625" style="1" customWidth="1"/>
    <col min="8" max="8" width="7.77734375" style="1" customWidth="1"/>
    <col min="9" max="9" width="13.33203125" style="1" customWidth="1"/>
    <col min="10" max="10" width="7.77734375" style="1" customWidth="1"/>
    <col min="11" max="11" width="11.88671875" style="1" customWidth="1"/>
    <col min="12" max="12" width="12.77734375" style="1" customWidth="1"/>
    <col min="13" max="14" width="11.5546875" style="1"/>
    <col min="15" max="15" width="18" style="1" customWidth="1"/>
    <col min="16" max="16" width="31.21875" style="1" customWidth="1"/>
    <col min="17" max="17" width="38" style="1" customWidth="1"/>
    <col min="18" max="18" width="43.109375" style="1" customWidth="1"/>
    <col min="19" max="16384" width="11.5546875" style="1"/>
  </cols>
  <sheetData>
    <row r="1" spans="2:20" x14ac:dyDescent="0.3">
      <c r="B1" s="28"/>
      <c r="C1" s="29"/>
      <c r="D1" s="2" t="s">
        <v>0</v>
      </c>
      <c r="E1" s="3" t="s">
        <v>27</v>
      </c>
      <c r="F1" s="4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1"/>
    </row>
    <row r="2" spans="2:20" x14ac:dyDescent="0.3">
      <c r="B2" s="32"/>
      <c r="C2" s="27"/>
      <c r="D2" s="2" t="s">
        <v>1</v>
      </c>
      <c r="E2" s="5"/>
      <c r="F2" s="6" t="s">
        <v>28</v>
      </c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33"/>
    </row>
    <row r="3" spans="2:20" x14ac:dyDescent="0.3">
      <c r="B3" s="32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33"/>
    </row>
    <row r="4" spans="2:20" x14ac:dyDescent="0.3">
      <c r="B4" s="32"/>
      <c r="C4" s="27"/>
      <c r="D4" s="27"/>
      <c r="E4" s="44" t="s">
        <v>2</v>
      </c>
      <c r="F4" s="44"/>
      <c r="G4" s="44" t="s">
        <v>29</v>
      </c>
      <c r="H4" s="44"/>
      <c r="I4" s="44" t="s">
        <v>30</v>
      </c>
      <c r="J4" s="44"/>
      <c r="K4" s="44" t="s">
        <v>31</v>
      </c>
      <c r="L4" s="44"/>
      <c r="M4" s="27"/>
      <c r="N4" s="27"/>
      <c r="O4" s="27"/>
      <c r="P4" s="27"/>
      <c r="Q4" s="27"/>
      <c r="R4" s="27"/>
      <c r="S4" s="27"/>
      <c r="T4" s="33"/>
    </row>
    <row r="5" spans="2:20" ht="43.2" customHeight="1" x14ac:dyDescent="0.3">
      <c r="B5" s="32"/>
      <c r="C5" s="27"/>
      <c r="D5" s="27"/>
      <c r="E5" s="76" t="s">
        <v>17</v>
      </c>
      <c r="F5" s="77"/>
      <c r="G5" s="76" t="s">
        <v>18</v>
      </c>
      <c r="H5" s="77"/>
      <c r="I5" s="76" t="s">
        <v>19</v>
      </c>
      <c r="J5" s="77"/>
      <c r="K5" s="70" t="s">
        <v>20</v>
      </c>
      <c r="L5" s="71"/>
      <c r="M5" s="49" t="s">
        <v>7</v>
      </c>
      <c r="N5" s="49"/>
      <c r="O5" s="49" t="s">
        <v>37</v>
      </c>
      <c r="P5" s="49" t="s">
        <v>23</v>
      </c>
      <c r="Q5" s="49" t="s">
        <v>25</v>
      </c>
      <c r="R5" s="49" t="s">
        <v>26</v>
      </c>
      <c r="S5" s="27"/>
      <c r="T5" s="33"/>
    </row>
    <row r="6" spans="2:20" x14ac:dyDescent="0.3">
      <c r="B6" s="32"/>
      <c r="C6" s="27"/>
      <c r="D6" s="27"/>
      <c r="E6" s="78"/>
      <c r="F6" s="79"/>
      <c r="G6" s="78"/>
      <c r="H6" s="79"/>
      <c r="I6" s="78"/>
      <c r="J6" s="79"/>
      <c r="K6" s="72"/>
      <c r="L6" s="73"/>
      <c r="M6" s="25" t="s">
        <v>15</v>
      </c>
      <c r="N6" s="26" t="s">
        <v>14</v>
      </c>
      <c r="O6" s="49"/>
      <c r="P6" s="49"/>
      <c r="Q6" s="49"/>
      <c r="R6" s="49"/>
      <c r="S6" s="27"/>
      <c r="T6" s="33"/>
    </row>
    <row r="7" spans="2:20" ht="16.05" customHeight="1" x14ac:dyDescent="0.3">
      <c r="B7" s="44" t="s">
        <v>3</v>
      </c>
      <c r="C7" s="59" t="s">
        <v>8</v>
      </c>
      <c r="D7" s="62" t="s">
        <v>10</v>
      </c>
      <c r="E7" s="7">
        <v>5</v>
      </c>
      <c r="F7" s="8"/>
      <c r="G7" s="7">
        <v>8</v>
      </c>
      <c r="H7" s="8"/>
      <c r="I7" s="9">
        <v>-5</v>
      </c>
      <c r="J7" s="8"/>
      <c r="K7" s="7">
        <v>8</v>
      </c>
      <c r="L7" s="8"/>
      <c r="M7" s="55">
        <f>COUNTIF(E7:L7,"&gt;0")</f>
        <v>3</v>
      </c>
      <c r="N7" s="57">
        <f>COUNTIF(E7:L7,"&lt;0")</f>
        <v>1</v>
      </c>
      <c r="O7" s="48">
        <f>+SUM(M7:N8)</f>
        <v>4</v>
      </c>
      <c r="P7" s="48">
        <f>+E7*F8+G7*H8+I7*J8+K7*L8</f>
        <v>72</v>
      </c>
      <c r="Q7" s="48">
        <f>+P7+P9</f>
        <v>72</v>
      </c>
      <c r="R7" s="50">
        <f>+Q7+Q11+Q13</f>
        <v>203</v>
      </c>
      <c r="S7" s="27"/>
      <c r="T7" s="33"/>
    </row>
    <row r="8" spans="2:20" ht="16.05" customHeight="1" x14ac:dyDescent="0.3">
      <c r="B8" s="44"/>
      <c r="C8" s="60"/>
      <c r="D8" s="63"/>
      <c r="E8" s="12"/>
      <c r="F8" s="13">
        <v>3</v>
      </c>
      <c r="G8" s="12"/>
      <c r="H8" s="13">
        <v>3</v>
      </c>
      <c r="I8" s="12"/>
      <c r="J8" s="13">
        <v>3</v>
      </c>
      <c r="K8" s="12"/>
      <c r="L8" s="13">
        <v>6</v>
      </c>
      <c r="M8" s="56"/>
      <c r="N8" s="58"/>
      <c r="O8" s="48"/>
      <c r="P8" s="48"/>
      <c r="Q8" s="48"/>
      <c r="R8" s="51"/>
      <c r="S8" s="27"/>
      <c r="T8" s="33"/>
    </row>
    <row r="9" spans="2:20" ht="16.05" customHeight="1" x14ac:dyDescent="0.3">
      <c r="B9" s="44" t="s">
        <v>4</v>
      </c>
      <c r="C9" s="60"/>
      <c r="D9" s="64" t="s">
        <v>21</v>
      </c>
      <c r="E9" s="7">
        <v>2</v>
      </c>
      <c r="F9" s="14"/>
      <c r="G9" s="9">
        <v>-1</v>
      </c>
      <c r="H9" s="14"/>
      <c r="I9" s="15">
        <v>2</v>
      </c>
      <c r="J9" s="14"/>
      <c r="K9" s="9">
        <v>-2</v>
      </c>
      <c r="L9" s="14"/>
      <c r="M9" s="55">
        <f>COUNTIF(E9:L9,"&gt;0")</f>
        <v>2</v>
      </c>
      <c r="N9" s="57">
        <f>COUNTIF(E9:L9,"&lt;0")</f>
        <v>2</v>
      </c>
      <c r="O9" s="48">
        <f t="shared" ref="O9" si="0">+SUM(M9:N10)</f>
        <v>4</v>
      </c>
      <c r="P9" s="48">
        <f>+E9*F10+G9*H10+I9*J10+K9*L10</f>
        <v>0</v>
      </c>
      <c r="Q9" s="48"/>
      <c r="R9" s="51"/>
      <c r="S9" s="27"/>
      <c r="T9" s="33"/>
    </row>
    <row r="10" spans="2:20" ht="16.05" customHeight="1" x14ac:dyDescent="0.3">
      <c r="B10" s="44"/>
      <c r="C10" s="61"/>
      <c r="D10" s="65"/>
      <c r="E10" s="16"/>
      <c r="F10" s="17">
        <v>1</v>
      </c>
      <c r="G10" s="16"/>
      <c r="H10" s="17">
        <v>2</v>
      </c>
      <c r="I10" s="16"/>
      <c r="J10" s="17">
        <v>1</v>
      </c>
      <c r="K10" s="16"/>
      <c r="L10" s="17">
        <v>1</v>
      </c>
      <c r="M10" s="56"/>
      <c r="N10" s="58"/>
      <c r="O10" s="48"/>
      <c r="P10" s="48"/>
      <c r="Q10" s="48"/>
      <c r="R10" s="51"/>
      <c r="S10" s="27"/>
      <c r="T10" s="33"/>
    </row>
    <row r="11" spans="2:20" ht="16.05" customHeight="1" x14ac:dyDescent="0.3">
      <c r="B11" s="44" t="s">
        <v>5</v>
      </c>
      <c r="C11" s="59" t="s">
        <v>9</v>
      </c>
      <c r="D11" s="62" t="s">
        <v>16</v>
      </c>
      <c r="E11" s="7">
        <v>6</v>
      </c>
      <c r="F11" s="8"/>
      <c r="G11" s="7">
        <v>10</v>
      </c>
      <c r="H11" s="8"/>
      <c r="I11" s="9">
        <v>-6</v>
      </c>
      <c r="J11" s="8"/>
      <c r="K11" s="7">
        <v>10</v>
      </c>
      <c r="L11" s="8"/>
      <c r="M11" s="55">
        <f>COUNTIF(E11:L11,"&gt;0")</f>
        <v>3</v>
      </c>
      <c r="N11" s="57">
        <f>COUNTIF(E11:L11,"&lt;0")</f>
        <v>1</v>
      </c>
      <c r="O11" s="48">
        <f t="shared" ref="O11" si="1">+SUM(M11:N12)</f>
        <v>4</v>
      </c>
      <c r="P11" s="48">
        <f t="shared" ref="P11" si="2">+E11*F12+G11*H12+I11*J12+K11*L12</f>
        <v>78</v>
      </c>
      <c r="Q11" s="48">
        <f>+P11</f>
        <v>78</v>
      </c>
      <c r="R11" s="51"/>
      <c r="S11" s="27"/>
      <c r="T11" s="33"/>
    </row>
    <row r="12" spans="2:20" ht="16.05" customHeight="1" x14ac:dyDescent="0.3">
      <c r="B12" s="44"/>
      <c r="C12" s="60"/>
      <c r="D12" s="63"/>
      <c r="E12" s="12"/>
      <c r="F12" s="13">
        <v>3</v>
      </c>
      <c r="G12" s="12"/>
      <c r="H12" s="13">
        <v>3</v>
      </c>
      <c r="I12" s="12"/>
      <c r="J12" s="13">
        <v>5</v>
      </c>
      <c r="K12" s="12"/>
      <c r="L12" s="13">
        <v>6</v>
      </c>
      <c r="M12" s="56"/>
      <c r="N12" s="58"/>
      <c r="O12" s="48"/>
      <c r="P12" s="48"/>
      <c r="Q12" s="48"/>
      <c r="R12" s="51"/>
      <c r="S12" s="27"/>
      <c r="T12" s="33"/>
    </row>
    <row r="13" spans="2:20" ht="16.05" customHeight="1" x14ac:dyDescent="0.3">
      <c r="B13" s="44" t="s">
        <v>6</v>
      </c>
      <c r="C13" s="59" t="s">
        <v>11</v>
      </c>
      <c r="D13" s="66" t="s">
        <v>12</v>
      </c>
      <c r="E13" s="7">
        <v>7</v>
      </c>
      <c r="F13" s="18"/>
      <c r="G13" s="7">
        <v>4</v>
      </c>
      <c r="H13" s="18"/>
      <c r="I13" s="7">
        <v>3</v>
      </c>
      <c r="J13" s="18"/>
      <c r="K13" s="7">
        <v>7</v>
      </c>
      <c r="L13" s="18"/>
      <c r="M13" s="55">
        <f>COUNTIF(E13:L13,"&gt;0")</f>
        <v>4</v>
      </c>
      <c r="N13" s="57">
        <f>COUNTIF(E13:L13,"&lt;0")</f>
        <v>0</v>
      </c>
      <c r="O13" s="48">
        <f t="shared" ref="O13" si="3">+SUM(M13:N14)</f>
        <v>4</v>
      </c>
      <c r="P13" s="48">
        <f>+E13*F14+G13*H14+I13*J14+K13*L14</f>
        <v>53</v>
      </c>
      <c r="Q13" s="48">
        <f>+P13</f>
        <v>53</v>
      </c>
      <c r="R13" s="51"/>
      <c r="S13" s="27"/>
      <c r="T13" s="33"/>
    </row>
    <row r="14" spans="2:20" ht="16.05" customHeight="1" x14ac:dyDescent="0.3">
      <c r="B14" s="44"/>
      <c r="C14" s="61"/>
      <c r="D14" s="67"/>
      <c r="E14" s="19"/>
      <c r="F14" s="20">
        <v>2</v>
      </c>
      <c r="G14" s="19"/>
      <c r="H14" s="20">
        <v>3</v>
      </c>
      <c r="I14" s="19"/>
      <c r="J14" s="20">
        <v>2</v>
      </c>
      <c r="K14" s="19"/>
      <c r="L14" s="20">
        <v>3</v>
      </c>
      <c r="M14" s="56"/>
      <c r="N14" s="58"/>
      <c r="O14" s="48"/>
      <c r="P14" s="48"/>
      <c r="Q14" s="48"/>
      <c r="R14" s="52"/>
      <c r="S14" s="27"/>
      <c r="T14" s="33"/>
    </row>
    <row r="15" spans="2:20" ht="16.05" customHeight="1" x14ac:dyDescent="0.3">
      <c r="B15" s="32"/>
      <c r="C15" s="68" t="s">
        <v>7</v>
      </c>
      <c r="D15" s="21" t="s">
        <v>13</v>
      </c>
      <c r="E15" s="53">
        <f>COUNTIF(E7:E14,"&gt;0")</f>
        <v>4</v>
      </c>
      <c r="F15" s="54"/>
      <c r="G15" s="53">
        <f>COUNTIF(G7:G14,"&gt;0")</f>
        <v>3</v>
      </c>
      <c r="H15" s="54"/>
      <c r="I15" s="53">
        <f>COUNTIF(I7:I14,"&gt;0")</f>
        <v>2</v>
      </c>
      <c r="J15" s="54"/>
      <c r="K15" s="53">
        <f>COUNTIF(K7:K14,"&gt;0")</f>
        <v>3</v>
      </c>
      <c r="L15" s="54"/>
      <c r="M15" s="27">
        <f>+SUM(M7:M14)</f>
        <v>12</v>
      </c>
      <c r="N15" s="27">
        <f>+SUM(N7:N14)</f>
        <v>4</v>
      </c>
      <c r="O15" s="27"/>
      <c r="P15" s="27"/>
      <c r="Q15" s="27"/>
      <c r="R15" s="27"/>
      <c r="S15" s="27"/>
      <c r="T15" s="33"/>
    </row>
    <row r="16" spans="2:20" ht="16.05" customHeight="1" x14ac:dyDescent="0.3">
      <c r="B16" s="32"/>
      <c r="C16" s="69"/>
      <c r="D16" s="10" t="s">
        <v>14</v>
      </c>
      <c r="E16" s="74">
        <f>COUNTIF(E7:E14,"&lt;0")</f>
        <v>0</v>
      </c>
      <c r="F16" s="75"/>
      <c r="G16" s="74">
        <f>COUNTIF(G7:G14,"&lt;0")</f>
        <v>1</v>
      </c>
      <c r="H16" s="75"/>
      <c r="I16" s="74">
        <f>COUNTIF(I7:I14,"&lt;0")</f>
        <v>2</v>
      </c>
      <c r="J16" s="75"/>
      <c r="K16" s="74">
        <f>COUNTIF(K7:K14,"&lt;0")</f>
        <v>1</v>
      </c>
      <c r="L16" s="75"/>
      <c r="M16" s="27">
        <f>+SUM(E16:L16)</f>
        <v>4</v>
      </c>
      <c r="N16" s="27"/>
      <c r="O16" s="27"/>
      <c r="P16" s="27"/>
      <c r="Q16" s="27"/>
      <c r="R16" s="27"/>
      <c r="S16" s="27"/>
      <c r="T16" s="33"/>
    </row>
    <row r="17" spans="2:20" x14ac:dyDescent="0.3">
      <c r="B17" s="32"/>
      <c r="C17" s="27"/>
      <c r="D17" s="22" t="s">
        <v>22</v>
      </c>
      <c r="E17" s="44">
        <f>+SUM(E15:F16)</f>
        <v>4</v>
      </c>
      <c r="F17" s="44"/>
      <c r="G17" s="44">
        <f>+SUM(G15:H16)</f>
        <v>4</v>
      </c>
      <c r="H17" s="44"/>
      <c r="I17" s="44">
        <f>+SUM(I15:J16)</f>
        <v>4</v>
      </c>
      <c r="J17" s="44"/>
      <c r="K17" s="44">
        <f>+SUM(K15:L16)</f>
        <v>4</v>
      </c>
      <c r="L17" s="44"/>
      <c r="M17" s="27"/>
      <c r="N17" s="27"/>
      <c r="O17" s="27"/>
      <c r="P17" s="27"/>
      <c r="Q17" s="27"/>
      <c r="R17" s="27"/>
      <c r="S17" s="27"/>
      <c r="T17" s="33"/>
    </row>
    <row r="18" spans="2:20" x14ac:dyDescent="0.3">
      <c r="B18" s="32"/>
      <c r="C18" s="27"/>
      <c r="D18" s="22" t="s">
        <v>24</v>
      </c>
      <c r="E18" s="41">
        <f>+E7*F8+E9*F10+E11*F12+E13*F14</f>
        <v>49</v>
      </c>
      <c r="F18" s="42"/>
      <c r="G18" s="41">
        <f>+G7*H8+G9*H10+G11*H12+G13*H14</f>
        <v>64</v>
      </c>
      <c r="H18" s="42"/>
      <c r="I18" s="41">
        <f>+I7*J8+I9*J10+I11*J12+I13*J14</f>
        <v>-37</v>
      </c>
      <c r="J18" s="42"/>
      <c r="K18" s="41">
        <f>+K7*L8+K9*L10+K11*L12+K13*L14</f>
        <v>127</v>
      </c>
      <c r="L18" s="42"/>
      <c r="M18" s="27"/>
      <c r="N18" s="27"/>
      <c r="O18" s="27"/>
      <c r="P18" s="27"/>
      <c r="Q18" s="27"/>
      <c r="R18" s="27"/>
      <c r="S18" s="27"/>
      <c r="T18" s="33"/>
    </row>
    <row r="19" spans="2:20" x14ac:dyDescent="0.3">
      <c r="B19" s="32"/>
      <c r="C19" s="27"/>
      <c r="D19" s="22" t="s">
        <v>39</v>
      </c>
      <c r="E19" s="41">
        <f>+E18</f>
        <v>49</v>
      </c>
      <c r="F19" s="42"/>
      <c r="G19" s="41">
        <f>+G18</f>
        <v>64</v>
      </c>
      <c r="H19" s="42"/>
      <c r="I19" s="41">
        <f>+I18</f>
        <v>-37</v>
      </c>
      <c r="J19" s="42"/>
      <c r="K19" s="41">
        <f>+K18</f>
        <v>127</v>
      </c>
      <c r="L19" s="42"/>
      <c r="M19" s="27"/>
      <c r="N19" s="27"/>
      <c r="O19" s="27"/>
      <c r="P19" s="27"/>
      <c r="Q19" s="27"/>
      <c r="R19" s="27"/>
      <c r="S19" s="27"/>
      <c r="T19" s="33"/>
    </row>
    <row r="20" spans="2:20" x14ac:dyDescent="0.3">
      <c r="B20" s="32"/>
      <c r="C20" s="27"/>
      <c r="D20" s="22" t="s">
        <v>38</v>
      </c>
      <c r="E20" s="41">
        <f>+E19+G19+I19+K19</f>
        <v>203</v>
      </c>
      <c r="F20" s="43"/>
      <c r="G20" s="43"/>
      <c r="H20" s="43"/>
      <c r="I20" s="43"/>
      <c r="J20" s="43"/>
      <c r="K20" s="43"/>
      <c r="L20" s="42"/>
      <c r="M20" s="27"/>
      <c r="N20" s="27"/>
      <c r="O20" s="27"/>
      <c r="P20" s="27"/>
      <c r="Q20" s="27"/>
      <c r="R20" s="27"/>
      <c r="S20" s="27"/>
      <c r="T20" s="33"/>
    </row>
    <row r="21" spans="2:20" x14ac:dyDescent="0.3">
      <c r="B21" s="32"/>
      <c r="C21" s="27"/>
      <c r="D21" s="27"/>
      <c r="E21" s="40"/>
      <c r="F21" s="40"/>
      <c r="G21" s="40"/>
      <c r="H21" s="40"/>
      <c r="I21" s="40"/>
      <c r="J21" s="40"/>
      <c r="K21" s="40"/>
      <c r="L21" s="40"/>
      <c r="M21" s="27"/>
      <c r="N21" s="27"/>
      <c r="O21" s="27"/>
      <c r="P21" s="27"/>
      <c r="Q21" s="27"/>
      <c r="R21" s="27"/>
      <c r="S21" s="27"/>
      <c r="T21" s="33"/>
    </row>
    <row r="22" spans="2:20" x14ac:dyDescent="0.3">
      <c r="B22" s="32"/>
      <c r="C22" s="27"/>
      <c r="D22" s="27"/>
      <c r="E22" s="40"/>
      <c r="F22" s="40"/>
      <c r="G22" s="40"/>
      <c r="H22" s="40"/>
      <c r="I22" s="40"/>
      <c r="J22" s="40"/>
      <c r="K22" s="40"/>
      <c r="L22" s="40"/>
      <c r="M22" s="27"/>
      <c r="N22" s="27"/>
      <c r="O22" s="27"/>
      <c r="P22" s="27"/>
      <c r="Q22" s="27"/>
      <c r="R22" s="27"/>
      <c r="S22" s="27"/>
      <c r="T22" s="33"/>
    </row>
    <row r="23" spans="2:20" x14ac:dyDescent="0.3">
      <c r="B23" s="32"/>
      <c r="C23" s="27"/>
      <c r="D23" s="47" t="s">
        <v>32</v>
      </c>
      <c r="E23" s="47"/>
      <c r="F23" s="47"/>
      <c r="G23" s="47"/>
      <c r="H23" s="47"/>
      <c r="I23" s="47"/>
      <c r="J23" s="47"/>
      <c r="K23" s="47"/>
      <c r="L23" s="47"/>
      <c r="M23" s="27"/>
      <c r="N23" s="27"/>
      <c r="O23" s="27"/>
      <c r="P23" s="27"/>
      <c r="Q23" s="27"/>
      <c r="R23" s="27"/>
      <c r="S23" s="27"/>
      <c r="T23" s="33"/>
    </row>
    <row r="24" spans="2:20" x14ac:dyDescent="0.3">
      <c r="B24" s="32"/>
      <c r="C24" s="27"/>
      <c r="D24" s="27"/>
      <c r="E24" s="27"/>
      <c r="F24" s="40"/>
      <c r="G24" s="40"/>
      <c r="H24" s="40"/>
      <c r="I24" s="40"/>
      <c r="J24" s="40"/>
      <c r="K24" s="40"/>
      <c r="L24" s="40"/>
      <c r="M24" s="27"/>
      <c r="N24" s="27"/>
      <c r="O24" s="27"/>
      <c r="P24" s="27"/>
      <c r="Q24" s="27"/>
      <c r="R24" s="27"/>
      <c r="S24" s="27"/>
      <c r="T24" s="33"/>
    </row>
    <row r="25" spans="2:20" x14ac:dyDescent="0.3">
      <c r="B25" s="32"/>
      <c r="C25" s="27"/>
      <c r="D25" s="21" t="s">
        <v>33</v>
      </c>
      <c r="E25" s="11">
        <f>+M13</f>
        <v>4</v>
      </c>
      <c r="F25" s="45" t="str">
        <f>+D13</f>
        <v>Facilidades y actividades humanas (manejo de residuos)</v>
      </c>
      <c r="G25" s="45"/>
      <c r="H25" s="45"/>
      <c r="I25" s="45"/>
      <c r="J25" s="45"/>
      <c r="K25" s="45"/>
      <c r="L25" s="45"/>
      <c r="M25" s="27"/>
      <c r="N25" s="27"/>
      <c r="O25" s="27"/>
      <c r="P25" s="27"/>
      <c r="Q25" s="27"/>
      <c r="R25" s="27"/>
      <c r="S25" s="27"/>
      <c r="T25" s="33"/>
    </row>
    <row r="26" spans="2:20" x14ac:dyDescent="0.3">
      <c r="B26" s="32"/>
      <c r="C26" s="27"/>
      <c r="D26" s="24" t="s">
        <v>34</v>
      </c>
      <c r="E26" s="23">
        <f>+N9</f>
        <v>2</v>
      </c>
      <c r="F26" s="46" t="str">
        <f>+D9</f>
        <v>Aire</v>
      </c>
      <c r="G26" s="46"/>
      <c r="H26" s="46"/>
      <c r="I26" s="46"/>
      <c r="J26" s="46"/>
      <c r="K26" s="46"/>
      <c r="L26" s="46"/>
      <c r="M26" s="27"/>
      <c r="N26" s="27"/>
      <c r="O26" s="27"/>
      <c r="P26" s="27"/>
      <c r="Q26" s="27"/>
      <c r="R26" s="27"/>
      <c r="S26" s="27"/>
      <c r="T26" s="33"/>
    </row>
    <row r="27" spans="2:20" x14ac:dyDescent="0.3">
      <c r="B27" s="32"/>
      <c r="C27" s="27"/>
      <c r="D27" s="27"/>
      <c r="E27" s="40"/>
      <c r="F27" s="27"/>
      <c r="G27" s="27"/>
      <c r="H27" s="27"/>
      <c r="I27" s="27"/>
      <c r="J27" s="27"/>
      <c r="K27" s="40"/>
      <c r="L27" s="40"/>
      <c r="M27" s="27"/>
      <c r="N27" s="27"/>
      <c r="O27" s="27"/>
      <c r="P27" s="27"/>
      <c r="Q27" s="27"/>
      <c r="R27" s="27"/>
      <c r="S27" s="27"/>
      <c r="T27" s="33"/>
    </row>
    <row r="28" spans="2:20" x14ac:dyDescent="0.3">
      <c r="B28" s="32"/>
      <c r="C28" s="27"/>
      <c r="D28" s="34" t="s">
        <v>35</v>
      </c>
      <c r="E28" s="11">
        <f>+E15</f>
        <v>4</v>
      </c>
      <c r="F28" s="45" t="str">
        <f>+E5</f>
        <v>Eliminación de basura</v>
      </c>
      <c r="G28" s="45"/>
      <c r="H28" s="45"/>
      <c r="I28" s="45"/>
      <c r="J28" s="45"/>
      <c r="K28" s="45"/>
      <c r="L28" s="45"/>
      <c r="M28" s="27"/>
      <c r="N28" s="27"/>
      <c r="O28" s="27"/>
      <c r="P28" s="27"/>
      <c r="Q28" s="27"/>
      <c r="R28" s="27"/>
      <c r="S28" s="27"/>
      <c r="T28" s="33"/>
    </row>
    <row r="29" spans="2:20" x14ac:dyDescent="0.3">
      <c r="B29" s="32"/>
      <c r="C29" s="27"/>
      <c r="D29" s="35" t="s">
        <v>36</v>
      </c>
      <c r="E29" s="11">
        <f>+I16</f>
        <v>2</v>
      </c>
      <c r="F29" s="46" t="str">
        <f>+I5</f>
        <v>Empaque</v>
      </c>
      <c r="G29" s="46"/>
      <c r="H29" s="46"/>
      <c r="I29" s="46"/>
      <c r="J29" s="46"/>
      <c r="K29" s="46"/>
      <c r="L29" s="46"/>
      <c r="M29" s="27"/>
      <c r="N29" s="27"/>
      <c r="O29" s="27"/>
      <c r="P29" s="27"/>
      <c r="Q29" s="27"/>
      <c r="R29" s="27"/>
      <c r="S29" s="27"/>
      <c r="T29" s="33"/>
    </row>
    <row r="30" spans="2:20" x14ac:dyDescent="0.3">
      <c r="B30" s="32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33"/>
    </row>
    <row r="31" spans="2:20" x14ac:dyDescent="0.3">
      <c r="B31" s="32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33"/>
    </row>
    <row r="32" spans="2:20" x14ac:dyDescent="0.3">
      <c r="B32" s="32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33"/>
    </row>
    <row r="33" spans="2:20" x14ac:dyDescent="0.3">
      <c r="B33" s="32"/>
      <c r="C33" s="27"/>
      <c r="D33" s="27"/>
      <c r="E33" s="40"/>
      <c r="F33" s="40"/>
      <c r="G33" s="40"/>
      <c r="H33" s="27"/>
      <c r="I33" s="40"/>
      <c r="J33" s="40"/>
      <c r="K33" s="27"/>
      <c r="L33" s="27"/>
      <c r="M33" s="27"/>
      <c r="N33" s="27"/>
      <c r="O33" s="27"/>
      <c r="P33" s="27"/>
      <c r="Q33" s="27"/>
      <c r="R33" s="27"/>
      <c r="S33" s="27"/>
      <c r="T33" s="33"/>
    </row>
    <row r="34" spans="2:20" x14ac:dyDescent="0.3">
      <c r="B34" s="32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33"/>
    </row>
    <row r="35" spans="2:20" x14ac:dyDescent="0.3">
      <c r="B35" s="32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33"/>
    </row>
    <row r="36" spans="2:20" x14ac:dyDescent="0.3">
      <c r="B36" s="32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33"/>
    </row>
    <row r="37" spans="2:20" x14ac:dyDescent="0.3">
      <c r="B37" s="32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33"/>
    </row>
    <row r="38" spans="2:20" x14ac:dyDescent="0.3">
      <c r="B38" s="32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33"/>
    </row>
    <row r="39" spans="2:20" x14ac:dyDescent="0.3">
      <c r="B39" s="38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6"/>
      <c r="N39" s="36"/>
      <c r="O39" s="36"/>
      <c r="P39" s="36"/>
      <c r="Q39" s="36"/>
      <c r="R39" s="36"/>
      <c r="S39" s="36"/>
      <c r="T39" s="37"/>
    </row>
  </sheetData>
  <mergeCells count="71">
    <mergeCell ref="G18:H18"/>
    <mergeCell ref="I18:J18"/>
    <mergeCell ref="K18:L18"/>
    <mergeCell ref="P7:P8"/>
    <mergeCell ref="P9:P10"/>
    <mergeCell ref="P11:P12"/>
    <mergeCell ref="P13:P14"/>
    <mergeCell ref="O7:O8"/>
    <mergeCell ref="O9:O10"/>
    <mergeCell ref="O11:O12"/>
    <mergeCell ref="O13:O14"/>
    <mergeCell ref="N13:N14"/>
    <mergeCell ref="I17:J17"/>
    <mergeCell ref="K17:L17"/>
    <mergeCell ref="K5:L6"/>
    <mergeCell ref="E16:F16"/>
    <mergeCell ref="G16:H16"/>
    <mergeCell ref="I16:J16"/>
    <mergeCell ref="K16:L16"/>
    <mergeCell ref="E5:F6"/>
    <mergeCell ref="G5:H6"/>
    <mergeCell ref="I5:J6"/>
    <mergeCell ref="M5:N5"/>
    <mergeCell ref="O5:O6"/>
    <mergeCell ref="P5:P6"/>
    <mergeCell ref="E15:F15"/>
    <mergeCell ref="G15:H15"/>
    <mergeCell ref="I15:J15"/>
    <mergeCell ref="K15:L15"/>
    <mergeCell ref="M7:M8"/>
    <mergeCell ref="M9:M10"/>
    <mergeCell ref="M11:M12"/>
    <mergeCell ref="M13:M14"/>
    <mergeCell ref="N7:N8"/>
    <mergeCell ref="N9:N10"/>
    <mergeCell ref="N11:N12"/>
    <mergeCell ref="Q7:Q10"/>
    <mergeCell ref="Q5:Q6"/>
    <mergeCell ref="Q11:Q12"/>
    <mergeCell ref="Q13:Q14"/>
    <mergeCell ref="R5:R6"/>
    <mergeCell ref="R7:R14"/>
    <mergeCell ref="F25:L25"/>
    <mergeCell ref="F26:L26"/>
    <mergeCell ref="D23:L23"/>
    <mergeCell ref="F28:L28"/>
    <mergeCell ref="F29:L29"/>
    <mergeCell ref="E4:F4"/>
    <mergeCell ref="G4:H4"/>
    <mergeCell ref="I4:J4"/>
    <mergeCell ref="K4:L4"/>
    <mergeCell ref="B7:B8"/>
    <mergeCell ref="C7:C10"/>
    <mergeCell ref="D7:D8"/>
    <mergeCell ref="D9:D10"/>
    <mergeCell ref="G19:H19"/>
    <mergeCell ref="I19:J19"/>
    <mergeCell ref="K19:L19"/>
    <mergeCell ref="E20:L20"/>
    <mergeCell ref="B9:B10"/>
    <mergeCell ref="B11:B12"/>
    <mergeCell ref="B13:B14"/>
    <mergeCell ref="E19:F19"/>
    <mergeCell ref="E18:F18"/>
    <mergeCell ref="D11:D12"/>
    <mergeCell ref="C11:C12"/>
    <mergeCell ref="C13:C14"/>
    <mergeCell ref="D13:D14"/>
    <mergeCell ref="C15:C16"/>
    <mergeCell ref="E17:F17"/>
    <mergeCell ref="G17:H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leopold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GUZMAN</dc:creator>
  <cp:lastModifiedBy>SUSANA GUZMAN</cp:lastModifiedBy>
  <dcterms:created xsi:type="dcterms:W3CDTF">2025-06-16T22:18:36Z</dcterms:created>
  <dcterms:modified xsi:type="dcterms:W3CDTF">2025-06-19T04:05:05Z</dcterms:modified>
</cp:coreProperties>
</file>